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项目支出绩效自评表" sheetId="2" r:id="rId1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<sst xmlns="http://schemas.openxmlformats.org/spreadsheetml/2006/main" count="97" uniqueCount="80">
  <si>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</si>
  <si>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</si>
  <si>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北京市水资源调度管理事务中心</t>
  </si>
  <si>
    <t>项目名称</t>
  </si>
  <si>
    <t>全市机井用户运行管理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</si>
  <si>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</si>
  <si>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</si>
  <si>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</si>
  <si>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</si>
  <si>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</si>
  <si>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</si>
  <si>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</si>
  <si>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</si>
  <si>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</si>
  <si>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</si>
  <si>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</si>
  <si>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</si>
  <si>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</si>
  <si>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</si>
  <si>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</si>
  <si>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</si>
  <si>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</si>
  <si>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</si>
  <si>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规范机井运行管理，加强取水计量监管，及时督促机井处置，推进地下水保护管理与超采综合治理等事务性工作有序开展。</t>
  </si>
  <si>
    <t>建立“取水和机井管理联动工作机制”，进一步加强全市机井全过程监管，扎实做好取水量汇聚以及共享工作，加强地下水水资源精细化管理工作。加强机井管理相关培训宣传教育。开展座谈沙龙形式进乡镇、田间指导形式进农村、建立区级工作群、开展专题培训等方式，积极做好普法水情教育，机井日常管理规范要求，以及水量汇聚填报工作等。强化机井台账动态管控能效，持续优化监督管理机制，源头把控地下水开采秩序，严格地下水机井审批。进一步做好饮用水水源地保护监督管理工作。
加强取水许可证照管理、依法依规开展取水户监管等核心工作，充分利用智慧化手段优化提升日常工作效率。通过本年度各项工作的开展，进一步落实水资源刚性约束要求，增强了水资源管控。进一步强化取用水监管工作，提升取水监管的智慧化水平，建立违规取水问题线索排查整改常态化机制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</si>
  <si>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</si>
  <si>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</si>
  <si>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</si>
  <si>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</si>
  <si>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</si>
  <si>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</si>
  <si>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</si>
  <si>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</si>
  <si>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</si>
  <si>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年度报告</t>
  </si>
  <si>
    <t>=1份</t>
  </si>
  <si>
    <t>1份</t>
  </si>
  <si>
    <t>年度机井处置台账</t>
  </si>
  <si>
    <t>全市机井统计月汇总表</t>
  </si>
  <si>
    <t>=12份</t>
  </si>
  <si>
    <t>12份</t>
  </si>
  <si>
    <t>月度取水户台账</t>
  </si>
  <si>
    <t>季度报告</t>
  </si>
  <si>
    <t>=8份</t>
  </si>
  <si>
    <t>8份</t>
  </si>
  <si>
    <t>全年使用车次</t>
  </si>
  <si>
    <t>≥747次</t>
  </si>
  <si>
    <t>747次</t>
  </si>
  <si>
    <t>质量
指标</t>
  </si>
  <si>
    <t>各类报表填报完整率</t>
  </si>
  <si>
    <t>=100%</t>
  </si>
  <si>
    <t>取水许可前置现场审查率</t>
  </si>
  <si>
    <t>≥70%</t>
  </si>
  <si>
    <t>时效
指标</t>
  </si>
  <si>
    <t>全市机井统计月汇总表填报完成时间</t>
  </si>
  <si>
    <t>≤15日</t>
  </si>
  <si>
    <t>15日</t>
  </si>
  <si>
    <t>资金支付时间</t>
  </si>
  <si>
    <t>≤12月</t>
  </si>
  <si>
    <t>成本指标</t>
  </si>
  <si>
    <t>经济
成本
指标</t>
  </si>
  <si>
    <t>抽查检查费用</t>
  </si>
  <si>
    <t>≤57.92985万元</t>
  </si>
  <si>
    <t>57.92985万元</t>
  </si>
  <si>
    <t>效益
指标</t>
  </si>
  <si>
    <t>社会效益指标</t>
  </si>
  <si>
    <t>加强机井管理、推进机井处置和问题机井整改工作，进一步加强水源地保护与地下水超采综合治理工作。</t>
  </si>
  <si>
    <t>优</t>
  </si>
  <si>
    <t>扣分原因为停用机井处置还需要加强宣传引导。</t>
  </si>
  <si>
    <t>监督市管在用取水户日常取水许可、计量情况，对取水行为进行规范指导，进一步推进取水源头管控。</t>
  </si>
  <si>
    <t>扣分原因为工作中仍有不足，后续将继续加强政策指导工作。</t>
  </si>
  <si>
    <t>经济效益指标</t>
  </si>
  <si>
    <t>生态效益指标</t>
  </si>
  <si>
    <t>可持续影响指标</t>
  </si>
  <si>
    <t>满意度指标</t>
  </si>
  <si>
    <t>服务对象满意度指标</t>
  </si>
  <si>
    <t>服务对象满意度</t>
  </si>
  <si>
    <t>≥90%</t>
  </si>
  <si>
    <t>扣分原因为在问卷内容、样式方面仍有优化提高之处，本年度项目调查时间过于集中，集中在年底，后续实施过程中将持续贯穿于项目实施期内。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</si>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</sst>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view="pageBreakPreview" zoomScaleNormal="100" workbookViewId="0">
      <selection activeCell="K33" sqref="K33:L33"/>
    </sheetView>
  </sheetViews>
  <sheetFormatPr defaultColWidth="9" defaultRowHeight="14.25"/>
  <cols>
    <col min="1" max="1" width="5.125" customWidth="1"/>
    <col min="2" max="2" width="6" customWidth="1"/>
    <col min="3" max="3" width="7.725" customWidth="1"/>
    <col min="5" max="5" width="10" customWidth="1"/>
    <col min="6" max="6" width="11.875" customWidth="1"/>
    <col min="7" max="7" width="16" customWidth="1"/>
    <col min="8" max="8" width="19.62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31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16">
        <v>75.7879</v>
      </c>
      <c r="F6" s="16">
        <v>58.72631</v>
      </c>
      <c r="G6" s="16">
        <f>SUM(G7:G9)</f>
        <v>0</v>
      </c>
      <c r="H6" s="16">
        <v>58.72631</v>
      </c>
      <c r="I6" s="16">
        <f>SUM(I7:I9)</f>
        <v>0</v>
      </c>
      <c r="J6" s="4">
        <v>10</v>
      </c>
      <c r="K6" s="4"/>
      <c r="L6" s="26">
        <f t="shared" ref="L6:L9" si="0">ROUND(H6/F6,4)</f>
        <v>1</v>
      </c>
      <c r="M6" s="26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16">
        <v>75.7879</v>
      </c>
      <c r="F7" s="16">
        <v>58.72631</v>
      </c>
      <c r="G7" s="16">
        <f>SUM(G8:G10)</f>
        <v>0</v>
      </c>
      <c r="H7" s="16">
        <v>58.72631</v>
      </c>
      <c r="I7" s="16"/>
      <c r="J7" s="4" t="s">
        <v>17</v>
      </c>
      <c r="K7" s="4"/>
      <c r="L7" s="26">
        <f t="shared" si="0"/>
        <v>1</v>
      </c>
      <c r="M7" s="26"/>
      <c r="N7" s="4" t="s">
        <v>17</v>
      </c>
    </row>
    <row r="8" ht="32" customHeight="1" spans="1:14">
      <c r="A8" s="4"/>
      <c r="B8" s="4"/>
      <c r="C8" s="4" t="s">
        <v>18</v>
      </c>
      <c r="D8" s="4"/>
      <c r="E8" s="16">
        <v>0</v>
      </c>
      <c r="F8" s="16"/>
      <c r="G8" s="16"/>
      <c r="H8" s="16"/>
      <c r="I8" s="16"/>
      <c r="J8" s="4" t="s">
        <v>17</v>
      </c>
      <c r="K8" s="4"/>
      <c r="L8" s="4" t="s">
        <v>17</v>
      </c>
      <c r="M8" s="4"/>
      <c r="N8" s="4" t="s">
        <v>17</v>
      </c>
    </row>
    <row r="9" ht="26" customHeight="1" spans="1:14">
      <c r="A9" s="4"/>
      <c r="B9" s="4"/>
      <c r="C9" s="4" t="s">
        <v>19</v>
      </c>
      <c r="D9" s="4"/>
      <c r="E9" s="16">
        <v>0</v>
      </c>
      <c r="F9" s="16"/>
      <c r="G9" s="16"/>
      <c r="H9" s="16"/>
      <c r="I9" s="16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235" customHeight="1" spans="1:14">
      <c r="A11" s="4"/>
      <c r="B11" s="4" t="s">
        <v>23</v>
      </c>
      <c r="C11" s="4"/>
      <c r="D11" s="4"/>
      <c r="E11" s="4"/>
      <c r="F11" s="4"/>
      <c r="G11" s="4"/>
      <c r="H11" s="17" t="s">
        <v>24</v>
      </c>
      <c r="I11" s="17"/>
      <c r="J11" s="17"/>
      <c r="K11" s="17"/>
      <c r="L11" s="17"/>
      <c r="M11" s="17"/>
      <c r="N11" s="17"/>
    </row>
    <row r="12" ht="41" customHeigh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7"/>
      <c r="B13" s="8" t="s">
        <v>32</v>
      </c>
      <c r="C13" s="8" t="s">
        <v>33</v>
      </c>
      <c r="D13" s="9" t="s">
        <v>34</v>
      </c>
      <c r="E13" s="9"/>
      <c r="F13" s="9"/>
      <c r="G13" s="18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</row>
    <row r="14" ht="15" customHeight="1" spans="1:14">
      <c r="A14" s="7"/>
      <c r="B14" s="10"/>
      <c r="C14" s="10"/>
      <c r="D14" s="9" t="s">
        <v>37</v>
      </c>
      <c r="E14" s="9"/>
      <c r="F14" s="9"/>
      <c r="G14" s="18" t="s">
        <v>35</v>
      </c>
      <c r="H14" s="4" t="s">
        <v>36</v>
      </c>
      <c r="I14" s="4">
        <v>5</v>
      </c>
      <c r="J14" s="4"/>
      <c r="K14" s="4">
        <v>5</v>
      </c>
      <c r="L14" s="4"/>
      <c r="M14" s="4"/>
      <c r="N14" s="4"/>
    </row>
    <row r="15" ht="15" spans="1:14">
      <c r="A15" s="7"/>
      <c r="B15" s="10"/>
      <c r="C15" s="10"/>
      <c r="D15" s="9" t="s">
        <v>38</v>
      </c>
      <c r="E15" s="9"/>
      <c r="F15" s="9"/>
      <c r="G15" s="18" t="s">
        <v>39</v>
      </c>
      <c r="H15" s="4" t="s">
        <v>40</v>
      </c>
      <c r="I15" s="4">
        <v>5</v>
      </c>
      <c r="J15" s="4"/>
      <c r="K15" s="4">
        <v>5</v>
      </c>
      <c r="L15" s="4"/>
      <c r="M15" s="4"/>
      <c r="N15" s="4"/>
    </row>
    <row r="16" ht="15" spans="1:14">
      <c r="A16" s="7"/>
      <c r="B16" s="10"/>
      <c r="C16" s="10"/>
      <c r="D16" s="9" t="s">
        <v>41</v>
      </c>
      <c r="E16" s="9"/>
      <c r="F16" s="9"/>
      <c r="G16" s="18" t="s">
        <v>39</v>
      </c>
      <c r="H16" s="19" t="s">
        <v>40</v>
      </c>
      <c r="I16" s="4">
        <v>5</v>
      </c>
      <c r="J16" s="4"/>
      <c r="K16" s="4">
        <v>5</v>
      </c>
      <c r="L16" s="4"/>
      <c r="M16" s="4"/>
      <c r="N16" s="4"/>
    </row>
    <row r="17" ht="15" customHeight="1" spans="1:14">
      <c r="A17" s="7"/>
      <c r="B17" s="10"/>
      <c r="C17" s="10"/>
      <c r="D17" s="9" t="s">
        <v>42</v>
      </c>
      <c r="E17" s="9"/>
      <c r="F17" s="9"/>
      <c r="G17" s="18" t="s">
        <v>43</v>
      </c>
      <c r="H17" s="19" t="s">
        <v>44</v>
      </c>
      <c r="I17" s="4">
        <v>5</v>
      </c>
      <c r="J17" s="4"/>
      <c r="K17" s="4">
        <v>5</v>
      </c>
      <c r="L17" s="4"/>
      <c r="M17" s="4"/>
      <c r="N17" s="4"/>
    </row>
    <row r="18" ht="15" spans="1:14">
      <c r="A18" s="7"/>
      <c r="B18" s="10"/>
      <c r="C18" s="11"/>
      <c r="D18" s="9" t="s">
        <v>45</v>
      </c>
      <c r="E18" s="9"/>
      <c r="F18" s="9"/>
      <c r="G18" s="18" t="s">
        <v>46</v>
      </c>
      <c r="H18" s="19" t="s">
        <v>47</v>
      </c>
      <c r="I18" s="4">
        <v>5</v>
      </c>
      <c r="J18" s="4"/>
      <c r="K18" s="4">
        <v>5</v>
      </c>
      <c r="L18" s="4"/>
      <c r="M18" s="4"/>
      <c r="N18" s="4"/>
    </row>
    <row r="19" ht="15" customHeight="1" spans="1:14">
      <c r="A19" s="7"/>
      <c r="B19" s="10"/>
      <c r="C19" s="4" t="s">
        <v>48</v>
      </c>
      <c r="D19" s="9" t="s">
        <v>49</v>
      </c>
      <c r="E19" s="9"/>
      <c r="F19" s="9"/>
      <c r="G19" s="18" t="s">
        <v>50</v>
      </c>
      <c r="H19" s="20">
        <v>1</v>
      </c>
      <c r="I19" s="4">
        <v>5</v>
      </c>
      <c r="J19" s="4"/>
      <c r="K19" s="4">
        <v>5</v>
      </c>
      <c r="L19" s="4"/>
      <c r="M19" s="4"/>
      <c r="N19" s="4"/>
    </row>
    <row r="20" ht="15" customHeight="1" spans="1:14">
      <c r="A20" s="7"/>
      <c r="B20" s="10"/>
      <c r="C20" s="4"/>
      <c r="D20" s="12" t="s">
        <v>51</v>
      </c>
      <c r="E20" s="12"/>
      <c r="F20" s="12"/>
      <c r="G20" s="4" t="s">
        <v>52</v>
      </c>
      <c r="H20" s="21">
        <v>0.74</v>
      </c>
      <c r="I20" s="4">
        <v>5</v>
      </c>
      <c r="J20" s="4"/>
      <c r="K20" s="4">
        <v>5</v>
      </c>
      <c r="L20" s="4"/>
      <c r="M20" s="4"/>
      <c r="N20" s="4"/>
    </row>
    <row r="21" ht="15" customHeight="1" spans="1:14">
      <c r="A21" s="7"/>
      <c r="B21" s="10"/>
      <c r="C21" s="4" t="s">
        <v>53</v>
      </c>
      <c r="D21" s="9" t="s">
        <v>54</v>
      </c>
      <c r="E21" s="9"/>
      <c r="F21" s="9"/>
      <c r="G21" s="4" t="s">
        <v>55</v>
      </c>
      <c r="H21" s="4" t="s">
        <v>56</v>
      </c>
      <c r="I21" s="4">
        <v>5</v>
      </c>
      <c r="J21" s="4"/>
      <c r="K21" s="4">
        <v>5</v>
      </c>
      <c r="L21" s="4"/>
      <c r="M21" s="4"/>
      <c r="N21" s="4"/>
    </row>
    <row r="22" ht="15" customHeight="1" spans="1:14">
      <c r="A22" s="7"/>
      <c r="B22" s="10"/>
      <c r="C22" s="4"/>
      <c r="D22" s="9" t="s">
        <v>57</v>
      </c>
      <c r="E22" s="9"/>
      <c r="F22" s="9"/>
      <c r="G22" s="22" t="s">
        <v>58</v>
      </c>
      <c r="H22" s="22">
        <v>45646</v>
      </c>
      <c r="I22" s="4">
        <v>5</v>
      </c>
      <c r="J22" s="4"/>
      <c r="K22" s="4">
        <v>5</v>
      </c>
      <c r="L22" s="4"/>
      <c r="M22" s="4"/>
      <c r="N22" s="4"/>
    </row>
    <row r="23" ht="45" spans="1:14">
      <c r="A23" s="7"/>
      <c r="B23" s="8" t="s">
        <v>59</v>
      </c>
      <c r="C23" s="4" t="s">
        <v>60</v>
      </c>
      <c r="D23" s="9" t="s">
        <v>61</v>
      </c>
      <c r="E23" s="9"/>
      <c r="F23" s="9"/>
      <c r="G23" s="4" t="s">
        <v>62</v>
      </c>
      <c r="H23" s="4" t="s">
        <v>63</v>
      </c>
      <c r="I23" s="4">
        <v>5</v>
      </c>
      <c r="J23" s="4"/>
      <c r="K23" s="4">
        <v>5</v>
      </c>
      <c r="L23" s="4"/>
      <c r="M23" s="4"/>
      <c r="N23" s="4"/>
    </row>
    <row r="24" ht="154" customHeight="1" spans="1:14">
      <c r="A24" s="7"/>
      <c r="B24" s="4" t="s">
        <v>64</v>
      </c>
      <c r="C24" s="4" t="s">
        <v>65</v>
      </c>
      <c r="D24" s="12" t="s">
        <v>66</v>
      </c>
      <c r="E24" s="12"/>
      <c r="F24" s="12"/>
      <c r="G24" s="4" t="s">
        <v>67</v>
      </c>
      <c r="H24" s="19" t="s">
        <v>67</v>
      </c>
      <c r="I24" s="4">
        <v>10</v>
      </c>
      <c r="J24" s="4"/>
      <c r="K24" s="4">
        <v>9</v>
      </c>
      <c r="L24" s="4"/>
      <c r="M24" s="4" t="s">
        <v>68</v>
      </c>
      <c r="N24" s="4"/>
    </row>
    <row r="25" ht="125" customHeight="1" spans="1:14">
      <c r="A25" s="7"/>
      <c r="B25" s="4"/>
      <c r="C25" s="4"/>
      <c r="D25" s="12" t="s">
        <v>69</v>
      </c>
      <c r="E25" s="12"/>
      <c r="F25" s="12"/>
      <c r="G25" s="4" t="s">
        <v>67</v>
      </c>
      <c r="H25" s="19" t="s">
        <v>67</v>
      </c>
      <c r="I25" s="4">
        <v>10</v>
      </c>
      <c r="J25" s="4"/>
      <c r="K25" s="19">
        <v>9</v>
      </c>
      <c r="L25" s="19"/>
      <c r="M25" s="4" t="s">
        <v>70</v>
      </c>
      <c r="N25" s="4"/>
    </row>
    <row r="26" ht="35" customHeight="1" spans="1:14">
      <c r="A26" s="7"/>
      <c r="B26" s="4"/>
      <c r="C26" s="4" t="s">
        <v>71</v>
      </c>
      <c r="D26" s="13"/>
      <c r="E26" s="23"/>
      <c r="F26" s="24"/>
      <c r="G26" s="4"/>
      <c r="H26" s="19"/>
      <c r="I26" s="27"/>
      <c r="J26" s="28"/>
      <c r="K26" s="29"/>
      <c r="L26" s="30"/>
      <c r="M26" s="27"/>
      <c r="N26" s="28"/>
    </row>
    <row r="27" ht="15" customHeight="1" spans="1:14">
      <c r="A27" s="7"/>
      <c r="B27" s="4"/>
      <c r="C27" s="4" t="s">
        <v>72</v>
      </c>
      <c r="D27" s="9"/>
      <c r="E27" s="9"/>
      <c r="F27" s="9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7"/>
      <c r="B28" s="4"/>
      <c r="C28" s="4"/>
      <c r="D28" s="9"/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5" customHeight="1" spans="1:14">
      <c r="A29" s="7"/>
      <c r="B29" s="4"/>
      <c r="C29" s="4"/>
      <c r="D29" s="9"/>
      <c r="E29" s="9"/>
      <c r="F29" s="9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7"/>
      <c r="B30" s="4"/>
      <c r="C30" s="4" t="s">
        <v>73</v>
      </c>
      <c r="D30" s="9"/>
      <c r="E30" s="9"/>
      <c r="F30" s="9"/>
      <c r="G30" s="4"/>
      <c r="H30" s="4"/>
      <c r="I30" s="4"/>
      <c r="J30" s="4"/>
      <c r="K30" s="4"/>
      <c r="L30" s="4"/>
      <c r="M30" s="4"/>
      <c r="N30" s="4"/>
    </row>
    <row r="31" ht="15" customHeight="1" spans="1:14">
      <c r="A31" s="7"/>
      <c r="B31" s="4"/>
      <c r="C31" s="4"/>
      <c r="D31" s="9"/>
      <c r="E31" s="9"/>
      <c r="F31" s="9"/>
      <c r="G31" s="4"/>
      <c r="H31" s="4"/>
      <c r="I31" s="4"/>
      <c r="J31" s="4"/>
      <c r="K31" s="4"/>
      <c r="L31" s="4"/>
      <c r="M31" s="4"/>
      <c r="N31" s="4"/>
    </row>
    <row r="32" ht="15" customHeight="1" spans="1:14">
      <c r="A32" s="7"/>
      <c r="B32" s="4"/>
      <c r="C32" s="4"/>
      <c r="D32" s="9"/>
      <c r="E32" s="9"/>
      <c r="F32" s="9"/>
      <c r="G32" s="4"/>
      <c r="H32" s="4"/>
      <c r="I32" s="4"/>
      <c r="J32" s="4"/>
      <c r="K32" s="4"/>
      <c r="L32" s="4"/>
      <c r="M32" s="4"/>
      <c r="N32" s="4"/>
    </row>
    <row r="33" ht="147" customHeight="1" spans="1:14">
      <c r="A33" s="7"/>
      <c r="B33" s="4" t="s">
        <v>74</v>
      </c>
      <c r="C33" s="4" t="s">
        <v>75</v>
      </c>
      <c r="D33" s="9" t="s">
        <v>76</v>
      </c>
      <c r="E33" s="9"/>
      <c r="F33" s="9"/>
      <c r="G33" s="4" t="s">
        <v>77</v>
      </c>
      <c r="H33" s="25">
        <v>0.9879</v>
      </c>
      <c r="I33" s="4">
        <v>10</v>
      </c>
      <c r="J33" s="4"/>
      <c r="K33" s="4">
        <v>8</v>
      </c>
      <c r="L33" s="4"/>
      <c r="M33" s="4" t="s">
        <v>78</v>
      </c>
      <c r="N33" s="4"/>
    </row>
    <row r="34" ht="15" spans="1:14">
      <c r="A34" s="14" t="s">
        <v>79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>
        <f>SUM(K13:L33,N6)</f>
        <v>96</v>
      </c>
      <c r="L34" s="14"/>
      <c r="M34" s="32"/>
      <c r="N34" s="32"/>
    </row>
    <row r="35" ht="176" customHeight="1" spans="1:14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</sheetData>
  <mergeCells count="14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35:N35"/>
    <mergeCell ref="A10:A11"/>
    <mergeCell ref="A12:A33"/>
    <mergeCell ref="B13:B22"/>
    <mergeCell ref="B24:B32"/>
    <mergeCell ref="C13:C18"/>
    <mergeCell ref="C19:C20"/>
    <mergeCell ref="C21:C22"/>
    <mergeCell ref="C24:C25"/>
    <mergeCell ref="C27:C29"/>
    <mergeCell ref="C30:C32"/>
    <mergeCell ref="A5:B9"/>
  </mergeCells>
  <pageMargins left="0.554861111111111" right="0.554861111111111" top="0.550694444444444" bottom="0.236111111111111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2022-03-28T01:44:00Z</dcterms:created>
  <dcterms:modified xsi:type="dcterms:W3CDTF">2025-08-22T16:43:03Z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E9E2F16D63D27EF0B4FA05689F5ECADB_43</vt:lpwstr>
  </property>
</Properties>
</file>